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<sst xmlns="http://schemas.openxmlformats.org/spreadsheetml/2006/main" count="117" uniqueCount="75">
  <si>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</si>
  <si>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</si>
  <si>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</si>
  <si>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Šumperk</t>
  </si>
  <si>
    <t>Datum:  </t>
  </si>
  <si>
    <t>18.2.2023</t>
  </si>
  <si>
    <t>Domácí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</si>
  <si>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</si>
  <si>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</si>
  <si>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</si>
  <si>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</si>
  <si>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</si>
  <si>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</si>
  <si>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</si>
  <si>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</si>
  <si>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</si>
  <si>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</si>
  <si>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</si>
  <si>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</si>
  <si>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</si>
  <si>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</si>
  <si>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Močár</t>
  </si>
  <si>
    <t>Pavel</t>
  </si>
  <si>
    <t>Vymazal</t>
  </si>
  <si>
    <t>Tomek</t>
  </si>
  <si>
    <t>Jaroslav</t>
  </si>
  <si>
    <t>Eduard</t>
  </si>
  <si>
    <t>Macas</t>
  </si>
  <si>
    <t>Grulich</t>
  </si>
  <si>
    <t>Martin</t>
  </si>
  <si>
    <t>Radek</t>
  </si>
  <si>
    <t>Habrman</t>
  </si>
  <si>
    <t>Fraus</t>
  </si>
  <si>
    <t>František</t>
  </si>
  <si>
    <t>Tomáš</t>
  </si>
  <si>
    <t>Rabenseifner</t>
  </si>
  <si>
    <t>Sedláček</t>
  </si>
  <si>
    <t>Jaromír</t>
  </si>
  <si>
    <t>Jan</t>
  </si>
  <si>
    <t>Sedlář</t>
  </si>
  <si>
    <t>Šoupal</t>
  </si>
  <si>
    <t>Jiří</t>
  </si>
  <si>
    <t>Celkový výkon družstva  </t>
  </si>
  <si>
    <t>Vedoucí družstva         Jméno:</t>
  </si>
  <si>
    <t>Pavel Heinisch</t>
  </si>
  <si>
    <t>Bodový zisk</t>
  </si>
  <si>
    <t>Radek Grulich</t>
  </si>
  <si>
    <t>Podpis:</t>
  </si>
  <si>
    <t>Rozhodčí</t>
  </si>
  <si>
    <t>Jméno:</t>
  </si>
  <si>
    <t>Martin Sedlář</t>
  </si>
  <si>
    <t>Číslo průkazu:</t>
  </si>
  <si>
    <t>II/0677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</si>
  <si>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</si>
  <si>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</si>
  <si>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</si>
  <si>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</si>
  <si>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</si>
  <si>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</si>
  <si>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</si>
  <si>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</si>
  <si>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</si>
  <si>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</si>
  <si>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</si>
  <si>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</si>
  <si>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</si>
  <si>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</si>
  <si>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</si>
  <si>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Smrčka Miroslav</t>
  </si>
  <si>
    <t>Sedlář Jaroslav</t>
  </si>
  <si>
    <t>Napomínání hráčů za nesportovní chování či vyloučení ze startu:</t>
  </si>
  <si>
    <t>Různé:</t>
  </si>
  <si>
    <t>KK Šumperk: 1. start náhradníka . Sedlář Jaroslav 14106, 2. start náhradníka Smrčka Miroslav 10669</t>
  </si>
  <si>
    <t xml:space="preserve">Datum a podpis rozhodčího:  </t>
  </si>
  <si>
    <t>18.2.2023 Martin Sedlář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</si>
</sst>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45</v>
      </c>
      <c r="F8" s="12">
        <v>2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95</v>
      </c>
      <c r="O8" s="12">
        <v>26</v>
      </c>
      <c r="P8" s="12">
        <v>6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34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36</v>
      </c>
      <c r="P9" s="18">
        <v>3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52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22</v>
      </c>
      <c r="L10" s="93"/>
      <c r="M10" s="16">
        <v>3</v>
      </c>
      <c r="N10" s="17">
        <v>105</v>
      </c>
      <c r="O10" s="18">
        <v>34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63</v>
      </c>
      <c r="F11" s="23">
        <v>2</v>
      </c>
      <c r="G11" s="24">
        <f>IF(AND(ISBLANK(D11),ISBLANK(E11)),"",D11+E11)</f>
        <v>165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1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194</v>
      </c>
      <c r="F12" s="28">
        <f>IF(ISNUMBER($G12),SUM(F8:F11),"")</f>
        <v>6</v>
      </c>
      <c r="G12" s="29">
        <f>IF(SUM($G8:$G11)+SUM($Q8:$Q11)&gt;0,SUM(G8:G11),"")</f>
        <v>577</v>
      </c>
      <c r="H12" s="27">
        <f>IF(ISNUMBER($G12),SUM(H8:H11),"")</f>
        <v>4</v>
      </c>
      <c r="I12" s="99"/>
      <c r="K12" s="96">
        <v>20082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141</v>
      </c>
      <c r="P12" s="28">
        <f>IF(ISNUMBER($G12),SUM(P8:P11),"")</f>
        <v>11</v>
      </c>
      <c r="Q12" s="29">
        <f>IF(SUM($G8:$G11)+SUM($Q8:$Q11)&gt;0,SUM(Q8:Q11),"")</f>
        <v>512</v>
      </c>
      <c r="R12" s="27">
        <f>IF(ISNUMBER($G12),SUM(R8:R11),"")</f>
        <v>0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99</v>
      </c>
      <c r="E13" s="12">
        <v>36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90</v>
      </c>
      <c r="O13" s="12">
        <v>49</v>
      </c>
      <c r="P13" s="12">
        <v>2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53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35</v>
      </c>
      <c r="P14" s="18">
        <v>3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102</v>
      </c>
      <c r="E15" s="18">
        <v>43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104</v>
      </c>
      <c r="O15" s="18">
        <v>50</v>
      </c>
      <c r="P15" s="18">
        <v>2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48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53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10769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567</v>
      </c>
      <c r="H17" s="27">
        <f>IF(ISNUMBER($G17),SUM(H13:H16),"")</f>
        <v>1</v>
      </c>
      <c r="I17" s="99"/>
      <c r="K17" s="96">
        <v>16412</v>
      </c>
      <c r="L17" s="97"/>
      <c r="M17" s="26" t="s">
        <v>17</v>
      </c>
      <c r="N17" s="27">
        <f>IF(ISNUMBER($G17),SUM(N13:N16),"")</f>
        <v>384</v>
      </c>
      <c r="O17" s="28">
        <f>IF(ISNUMBER($G17),SUM(O13:O16),"")</f>
        <v>187</v>
      </c>
      <c r="P17" s="28">
        <f>IF(ISNUMBER($G17),SUM(P13:P16),"")</f>
        <v>7</v>
      </c>
      <c r="Q17" s="29">
        <f>IF(SUM($G13:$G16)+SUM($Q13:$Q16)&gt;0,SUM(Q13:Q16),"")</f>
        <v>571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107</v>
      </c>
      <c r="E18" s="12">
        <v>48</v>
      </c>
      <c r="F18" s="12">
        <v>1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99</v>
      </c>
      <c r="O18" s="12">
        <v>33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52</v>
      </c>
      <c r="F19" s="18">
        <v>2</v>
      </c>
      <c r="G19" s="19">
        <f>IF(AND(ISBLANK(D19),ISBLANK(E19)),"",D19+E19)</f>
        <v>155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63</v>
      </c>
      <c r="P19" s="18">
        <v>0</v>
      </c>
      <c r="Q19" s="19">
        <f>IF(AND(ISBLANK(N19),ISBLANK(O19)),"",N19+O19)</f>
        <v>164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105</v>
      </c>
      <c r="E20" s="18">
        <v>35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84</v>
      </c>
      <c r="O20" s="18">
        <v>52</v>
      </c>
      <c r="P20" s="18">
        <v>0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61</v>
      </c>
      <c r="P21" s="23">
        <v>0</v>
      </c>
      <c r="Q21" s="24">
        <f>IF(AND(ISBLANK(N21),ISBLANK(O21)),"",N21+O21)</f>
        <v>160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404</v>
      </c>
      <c r="E22" s="28">
        <f>IF(ISNUMBER($G22),SUM(E18:E21),"")</f>
        <v>179</v>
      </c>
      <c r="F22" s="28">
        <f>IF(ISNUMBER($G22),SUM(F18:F21),"")</f>
        <v>5</v>
      </c>
      <c r="G22" s="29">
        <f>IF(SUM($G18:$G21)+SUM($Q18:$Q21)&gt;0,SUM(G18:G21),"")</f>
        <v>583</v>
      </c>
      <c r="H22" s="27">
        <f>IF(ISNUMBER($G22),SUM(H18:H21),"")</f>
        <v>2</v>
      </c>
      <c r="I22" s="99"/>
      <c r="K22" s="96">
        <v>15560</v>
      </c>
      <c r="L22" s="97"/>
      <c r="M22" s="26" t="s">
        <v>17</v>
      </c>
      <c r="N22" s="27">
        <f>IF(ISNUMBER($G22),SUM(N18:N21),"")</f>
        <v>383</v>
      </c>
      <c r="O22" s="28">
        <f>IF(ISNUMBER($G22),SUM(O18:O21),"")</f>
        <v>209</v>
      </c>
      <c r="P22" s="28">
        <f>IF(ISNUMBER($G22),SUM(P18:P21),"")</f>
        <v>1</v>
      </c>
      <c r="Q22" s="29">
        <f>IF(SUM($G18:$G21)+SUM($Q18:$Q21)&gt;0,SUM(Q18:Q21),"")</f>
        <v>592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50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111</v>
      </c>
      <c r="O23" s="12">
        <v>50</v>
      </c>
      <c r="P23" s="12">
        <v>1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63</v>
      </c>
      <c r="F24" s="18">
        <v>1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3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100</v>
      </c>
      <c r="E25" s="18">
        <v>35</v>
      </c>
      <c r="F25" s="18">
        <v>4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94</v>
      </c>
      <c r="O25" s="18">
        <v>31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51</v>
      </c>
      <c r="F26" s="23">
        <v>1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54</v>
      </c>
      <c r="P26" s="23">
        <v>1</v>
      </c>
      <c r="Q26" s="24">
        <f>IF(AND(ISBLANK(N26),ISBLANK(O26)),"",N26+O26)</f>
        <v>154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399</v>
      </c>
      <c r="E27" s="28">
        <f>IF(ISNUMBER($G27),SUM(E23:E26),"")</f>
        <v>199</v>
      </c>
      <c r="F27" s="28">
        <f>IF(ISNUMBER($G27),SUM(F23:F26),"")</f>
        <v>8</v>
      </c>
      <c r="G27" s="29">
        <f>IF(SUM($G23:$G26)+SUM($Q23:$Q26)&gt;0,SUM(G23:G26),"")</f>
        <v>598</v>
      </c>
      <c r="H27" s="27">
        <f>IF(ISNUMBER($G27),SUM(H23:H26),"")</f>
        <v>3</v>
      </c>
      <c r="I27" s="99"/>
      <c r="K27" s="96">
        <v>9002</v>
      </c>
      <c r="L27" s="97"/>
      <c r="M27" s="26" t="s">
        <v>17</v>
      </c>
      <c r="N27" s="27">
        <f>IF(ISNUMBER($G27),SUM(N23:N26),"")</f>
        <v>405</v>
      </c>
      <c r="O27" s="28">
        <f>IF(ISNUMBER($G27),SUM(O23:O26),"")</f>
        <v>180</v>
      </c>
      <c r="P27" s="28">
        <f>IF(ISNUMBER($G27),SUM(P23:P26),"")</f>
        <v>6</v>
      </c>
      <c r="Q27" s="29">
        <f>IF(SUM($G23:$G26)+SUM($Q23:$Q26)&gt;0,SUM(Q23:Q26),"")</f>
        <v>585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54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45</v>
      </c>
      <c r="P28" s="12">
        <v>2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54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63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88</v>
      </c>
      <c r="O30" s="18">
        <v>40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36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44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386</v>
      </c>
      <c r="E32" s="28">
        <f>IF(ISNUMBER($G32),SUM(E28:E31),"")</f>
        <v>207</v>
      </c>
      <c r="F32" s="28">
        <f>IF(ISNUMBER($G32),SUM(F28:F31),"")</f>
        <v>1</v>
      </c>
      <c r="G32" s="29">
        <f>IF(SUM($G28:$G31)+SUM($Q28:$Q31)&gt;0,SUM(G28:G31),"")</f>
        <v>593</v>
      </c>
      <c r="H32" s="27">
        <f>IF(ISNUMBER($G32),SUM(H28:H31),"")</f>
        <v>3</v>
      </c>
      <c r="I32" s="99"/>
      <c r="K32" s="96">
        <v>18672</v>
      </c>
      <c r="L32" s="97"/>
      <c r="M32" s="26" t="s">
        <v>17</v>
      </c>
      <c r="N32" s="27">
        <f>IF(ISNUMBER($G32),SUM(N28:N31),"")</f>
        <v>376</v>
      </c>
      <c r="O32" s="28">
        <f>IF(ISNUMBER($G32),SUM(O28:O31),"")</f>
        <v>165</v>
      </c>
      <c r="P32" s="28">
        <f>IF(ISNUMBER($G32),SUM(P28:P31),"")</f>
        <v>5</v>
      </c>
      <c r="Q32" s="29">
        <f>IF(SUM($G28:$G31)+SUM($Q28:$Q31)&gt;0,SUM(Q28:Q31),"")</f>
        <v>541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25</v>
      </c>
      <c r="F33" s="12">
        <v>3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108</v>
      </c>
      <c r="O33" s="12">
        <v>50</v>
      </c>
      <c r="P33" s="12">
        <v>2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31</v>
      </c>
      <c r="F34" s="18">
        <v>2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54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25</v>
      </c>
      <c r="B35" s="93"/>
      <c r="C35" s="16">
        <v>3</v>
      </c>
      <c r="D35" s="17">
        <v>92</v>
      </c>
      <c r="E35" s="18">
        <v>31</v>
      </c>
      <c r="F35" s="18">
        <v>5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45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42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62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14106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129</v>
      </c>
      <c r="F37" s="28">
        <f>IF(ISNUMBER($G37),SUM(F33:F36),"")</f>
        <v>11</v>
      </c>
      <c r="G37" s="29">
        <f>IF(SUM($G33:$G36)+SUM($Q33:$Q36)&gt;0,SUM(G33:G36),"")</f>
        <v>490</v>
      </c>
      <c r="H37" s="27">
        <f>IF(ISNUMBER($G37),SUM(H33:H36),"")</f>
        <v>0</v>
      </c>
      <c r="I37" s="99"/>
      <c r="K37" s="96">
        <v>18257</v>
      </c>
      <c r="L37" s="97"/>
      <c r="M37" s="26" t="s">
        <v>17</v>
      </c>
      <c r="N37" s="27">
        <f>IF(ISNUMBER($G37),SUM(N33:N36),"")</f>
        <v>388</v>
      </c>
      <c r="O37" s="28">
        <f>IF(ISNUMBER($G37),SUM(O33:O36),"")</f>
        <v>211</v>
      </c>
      <c r="P37" s="28">
        <f>IF(ISNUMBER($G37),SUM(P33:P36),"")</f>
        <v>4</v>
      </c>
      <c r="Q37" s="29">
        <f>IF(SUM($G33:$G36)+SUM($Q33:$Q36)&gt;0,SUM(Q33:Q36),"")</f>
        <v>599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2320</v>
      </c>
      <c r="E39" s="34">
        <f>IF(ISNUMBER($G39),SUM(E12,E17,E22,E27,E32,E37),"")</f>
        <v>1088</v>
      </c>
      <c r="F39" s="34">
        <f>IF(ISNUMBER($G39),SUM(F12,F17,F22,F27,F32,F37),"")</f>
        <v>34</v>
      </c>
      <c r="G39" s="35">
        <f>IF(SUM($G$8:$G$37)+SUM($Q$8:$Q$37)&gt;0,SUM(G12,G17,G22,G27,G32,G37),"")</f>
        <v>3408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2307</v>
      </c>
      <c r="O39" s="34">
        <f>IF(ISNUMBER($G39),SUM(O12,O17,O22,O27,O32,O37),"")</f>
        <v>1093</v>
      </c>
      <c r="P39" s="34">
        <f>IF(ISNUMBER($G39),SUM(P12,P17,P22,P27,P32,P37),"")</f>
        <v>34</v>
      </c>
      <c r="Q39" s="35">
        <f>IF(SUM($G$8:$G$37)+SUM($Q$8:$Q$37)&gt;0,SUM(Q12,Q17,Q22,Q27,Q32,Q37),"")</f>
        <v>3400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34</v>
      </c>
      <c r="B57" s="72" t="s">
        <v>68</v>
      </c>
      <c r="C57" s="73"/>
      <c r="D57" s="63">
        <v>10669</v>
      </c>
      <c r="E57" s="72" t="s">
        <v>69</v>
      </c>
      <c r="F57" s="75"/>
      <c r="G57" s="75"/>
      <c r="H57" s="73"/>
      <c r="I57" s="63">
        <v>14106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2023-02-18T22:34:58Z</dcterms:modified>
</cp:coreProperties>
</file>